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370" windowHeight="9555"/>
  </bookViews>
  <sheets>
    <sheet name="งวดที่ 1" sheetId="1" r:id="rId1"/>
    <sheet name="งวดที่ 2" sheetId="2" r:id="rId2"/>
  </sheets>
  <calcPr calcId="144525"/>
</workbook>
</file>

<file path=xl/calcChain.xml><?xml version="1.0" encoding="utf-8"?>
<calcChain xmlns="http://schemas.openxmlformats.org/spreadsheetml/2006/main">
  <c r="J10" i="1" l="1"/>
  <c r="J5" i="1"/>
  <c r="I10" i="1"/>
  <c r="H10" i="1"/>
  <c r="D10" i="1"/>
  <c r="E10" i="1"/>
  <c r="F10" i="1"/>
  <c r="F9" i="1"/>
  <c r="F8" i="1"/>
  <c r="F7" i="1"/>
  <c r="F6" i="1"/>
  <c r="J9" i="2"/>
  <c r="D2" i="2" l="1"/>
  <c r="G2" i="2"/>
  <c r="A2" i="2"/>
  <c r="H9" i="2" l="1"/>
  <c r="F6" i="2"/>
  <c r="E9" i="2"/>
  <c r="G9" i="2"/>
  <c r="D9" i="2"/>
  <c r="F7" i="2"/>
  <c r="F8" i="2" s="1"/>
  <c r="J5" i="2"/>
  <c r="I5" i="2"/>
  <c r="H5" i="2"/>
  <c r="G5" i="2"/>
  <c r="K9" i="2" l="1"/>
  <c r="K5" i="2"/>
  <c r="K10" i="1"/>
  <c r="H5" i="1" l="1"/>
  <c r="I5" i="1"/>
  <c r="G5" i="1"/>
  <c r="K5" i="1" l="1"/>
</calcChain>
</file>

<file path=xl/sharedStrings.xml><?xml version="1.0" encoding="utf-8"?>
<sst xmlns="http://schemas.openxmlformats.org/spreadsheetml/2006/main" count="56" uniqueCount="36">
  <si>
    <t>ชื่อโครงการ.................................................................................</t>
  </si>
  <si>
    <t>หัวหน้าโครงการ...........................</t>
  </si>
  <si>
    <t>สัญญาเลขที่.............................................</t>
  </si>
  <si>
    <t>รายการรับ  -  จ่าย</t>
  </si>
  <si>
    <t>รายการจ่ายแยกหมวด</t>
  </si>
  <si>
    <t>วัน / เดือน / ปี</t>
  </si>
  <si>
    <t>รายการ</t>
  </si>
  <si>
    <t>เลขที่อ้างอิง</t>
  </si>
  <si>
    <t>รับ</t>
  </si>
  <si>
    <t>จ่าย</t>
  </si>
  <si>
    <t>คงเหลือ</t>
  </si>
  <si>
    <t>ค่าตอบแทน</t>
  </si>
  <si>
    <t>ค่าใช้สอย</t>
  </si>
  <si>
    <t>ค่าวัสดุ</t>
  </si>
  <si>
    <t>อื่น ๆ</t>
  </si>
  <si>
    <t>รวม</t>
  </si>
  <si>
    <t>-</t>
  </si>
  <si>
    <t>หมายเหตุ</t>
  </si>
  <si>
    <t>รายงานการเงิน</t>
  </si>
  <si>
    <t xml:space="preserve"> ให้บันทึกตามรายจ่ายที่เกิดขึ้นจริง</t>
  </si>
  <si>
    <t xml:space="preserve">ค่าจ้างเหมาถ่ายเอกสาร จำนวน...หน้า ๆ ละ .... บาท เป็นเงิน......บาท  </t>
  </si>
  <si>
    <t>ค่าตอบแทนวิทยากร จำนวน .. คน ๆละ ...ชั่วโมง ๆ ละ............. บาท</t>
  </si>
  <si>
    <t>ใบสำคัญรับเงิน
ชื่อ - สกุล ที่อยู่
เลขที่บัตรประชาชน</t>
  </si>
  <si>
    <t>รวมเงินงวดที่ 2</t>
  </si>
  <si>
    <t>รับเงินงวดที่  1  (ไม่เกินร้อยละ  50)</t>
  </si>
  <si>
    <t>รับเงินงวดที่  2   (ไม่เกินร้อยละ  40)</t>
  </si>
  <si>
    <t>ใบสำคัญรับเงิน
ชื่อ - สกุล ที่อยู่...
เลขที่บัตรประชาชน1234567891011</t>
  </si>
  <si>
    <t>ใบเสร็จรับเงิน เลขที่ 17/25 ของร้าน....</t>
  </si>
  <si>
    <t>ใบเสร็จรับเงิน เลขที่ 15/21 ของบริษัท....</t>
  </si>
  <si>
    <t xml:space="preserve">ค่าวัสดุสารเคมี  เช่น .............เป็นเงิน......บาท  </t>
  </si>
  <si>
    <t xml:space="preserve">ค่าจ้างเหมาทำอาหารว่าง อาหารกลางวัน  จำนวน  ... มื้อ ๆ ละ .... บาท  ต่อครั้ง เป็นเงิน......บาท  </t>
  </si>
  <si>
    <t xml:space="preserve">ค่าวัสดุสำนักงาน เช่น .............เป็นเงิน......บาท  </t>
  </si>
  <si>
    <t xml:space="preserve">ค่าจ้างเหมาถ่ายเอกสารและเข้าเล่มรายงานความก้าวหน้า จำนวน ....เล่ม ๆ ละ.......บาทเป็นเงิน......บาท </t>
  </si>
  <si>
    <t xml:space="preserve">ค่าจ้างเหมาทำอาหารว่าง กลางวัน จำนวน  ... มื้อ ๆ ละ .... บาท  ต่อครั้ง เป็นเงิน......บาท  </t>
  </si>
  <si>
    <t>ใบเสร็จรับเงิน เลขที่ 20/105 ของบริษัท....</t>
  </si>
  <si>
    <t>บิลเงินสด เลขที่ 15/50 ของร้านเหมาเหมา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</si>
</sst>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107041E]d\ mmm\ yy;@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43" fontId="0" fillId="0" borderId="0" xfId="1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3" fontId="5" fillId="0" borderId="1" xfId="1" applyFont="1" applyBorder="1" applyAlignment="1">
      <alignment horizontal="right" vertical="center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right" vertical="center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 wrapText="1"/>
    </xf>
    <xf numFmtId="43" fontId="5" fillId="0" borderId="1" xfId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43" fontId="5" fillId="0" borderId="0" xfId="1" applyFont="1" applyAlignment="1">
      <alignment vertical="center" wrapText="1"/>
    </xf>
    <xf numFmtId="0" fontId="7" fillId="0" borderId="0" xfId="0" applyFont="1"/>
    <xf numFmtId="0" fontId="4" fillId="2" borderId="1" xfId="0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3" fontId="4" fillId="2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87" fontId="3" fillId="0" borderId="1" xfId="0" applyNumberFormat="1" applyFont="1" applyBorder="1" applyAlignment="1">
      <alignment horizontal="center" vertical="center"/>
    </xf>
    <xf numFmtId="187" fontId="4" fillId="2" borderId="1" xfId="0" applyNumberFormat="1" applyFont="1" applyFill="1" applyBorder="1" applyAlignment="1">
      <alignment horizontal="center" vertical="center"/>
    </xf>
    <xf numFmtId="187" fontId="5" fillId="0" borderId="1" xfId="0" applyNumberFormat="1" applyFont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7" fontId="4" fillId="0" borderId="1" xfId="0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0" fillId="0" borderId="0" xfId="0" applyNumberFormat="1" applyAlignment="1">
      <alignment horizont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43" fontId="4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10</xdr:row>
      <xdr:rowOff>85725</xdr:rowOff>
    </xdr:from>
    <xdr:to>
      <xdr:col>10</xdr:col>
      <xdr:colOff>737328</xdr:colOff>
      <xdr:row>16</xdr:row>
      <xdr:rowOff>66998</xdr:rowOff>
    </xdr:to>
    <xdr:sp macro="" textlink="">
      <xdr:nvSpPr>
        <xdr:cNvPr id="2" name="TextBox 1"/>
        <xdr:cNvSpPr txBox="1"/>
      </xdr:nvSpPr>
      <xdr:spPr>
        <a:xfrm>
          <a:off x="8362950" y="4914900"/>
          <a:ext cx="2318478" cy="11623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solidFill>
                <a:schemeClr val="tx2">
                  <a:lumMod val="75000"/>
                </a:schemeClr>
              </a:solidFill>
              <a:latin typeface="TH SarabunPSK" pitchFamily="34" charset="-34"/>
              <a:cs typeface="TH SarabunPSK" pitchFamily="34" charset="-34"/>
            </a:rPr>
            <a:t>ขอรับรองความจริงทุกประการ</a:t>
          </a:r>
        </a:p>
        <a:p>
          <a:pPr algn="ctr"/>
          <a:endParaRPr lang="th-TH" sz="1400">
            <a:solidFill>
              <a:schemeClr val="tx2">
                <a:lumMod val="75000"/>
              </a:schemeClr>
            </a:solidFill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400">
              <a:solidFill>
                <a:schemeClr val="tx2">
                  <a:lumMod val="75000"/>
                </a:schemeClr>
              </a:solidFill>
              <a:latin typeface="TH SarabunPSK" pitchFamily="34" charset="-34"/>
              <a:cs typeface="TH SarabunPSK" pitchFamily="34" charset="-34"/>
            </a:rPr>
            <a:t>...................................................</a:t>
          </a:r>
        </a:p>
        <a:p>
          <a:pPr algn="ctr"/>
          <a:r>
            <a:rPr lang="th-TH" sz="1400">
              <a:solidFill>
                <a:schemeClr val="tx2">
                  <a:lumMod val="75000"/>
                </a:schemeClr>
              </a:solidFill>
              <a:latin typeface="TH SarabunPSK" pitchFamily="34" charset="-34"/>
              <a:cs typeface="TH SarabunPSK" pitchFamily="34" charset="-34"/>
            </a:rPr>
            <a:t>(...........................................................)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638175</xdr:colOff>
      <xdr:row>9</xdr:row>
      <xdr:rowOff>95250</xdr:rowOff>
    </xdr:from>
    <xdr:to>
      <xdr:col>10</xdr:col>
      <xdr:colOff>670653</xdr:colOff>
      <xdr:row>15</xdr:row>
      <xdr:rowOff>76523</xdr:rowOff>
    </xdr:to>
    <xdr:sp macro="" textlink="">
      <xdr:nvSpPr>
        <xdr:cNvPr id="2" name="TextBox 1"/>
        <xdr:cNvSpPr txBox="1"/>
      </xdr:nvSpPr>
      <xdr:spPr>
        <a:xfrm>
          <a:off x="8296275" y="4724400"/>
          <a:ext cx="2318478" cy="11623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solidFill>
                <a:schemeClr val="tx2">
                  <a:lumMod val="75000"/>
                </a:schemeClr>
              </a:solidFill>
              <a:latin typeface="TH SarabunPSK" pitchFamily="34" charset="-34"/>
              <a:cs typeface="TH SarabunPSK" pitchFamily="34" charset="-34"/>
            </a:rPr>
            <a:t>ขอรับรองความจริงทุกประการ</a:t>
          </a:r>
        </a:p>
        <a:p>
          <a:pPr algn="ctr"/>
          <a:endParaRPr lang="th-TH" sz="1400">
            <a:solidFill>
              <a:schemeClr val="tx2">
                <a:lumMod val="75000"/>
              </a:schemeClr>
            </a:solidFill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400">
              <a:solidFill>
                <a:schemeClr val="tx2">
                  <a:lumMod val="75000"/>
                </a:schemeClr>
              </a:solidFill>
              <a:latin typeface="TH SarabunPSK" pitchFamily="34" charset="-34"/>
              <a:cs typeface="TH SarabunPSK" pitchFamily="34" charset="-34"/>
            </a:rPr>
            <a:t>...................................................</a:t>
          </a:r>
        </a:p>
        <a:p>
          <a:pPr algn="ctr"/>
          <a:r>
            <a:rPr lang="th-TH" sz="1400">
              <a:solidFill>
                <a:schemeClr val="tx2">
                  <a:lumMod val="75000"/>
                </a:schemeClr>
              </a:solidFill>
              <a:latin typeface="TH SarabunPSK" pitchFamily="34" charset="-34"/>
              <a:cs typeface="TH SarabunPSK" pitchFamily="34" charset="-34"/>
            </a:rPr>
            <a:t>(...........................................................)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A4" workbookViewId="0">
      <selection activeCell="G8" sqref="G8"/>
    </sheetView>
  </sheetViews>
  <sheetFormatPr defaultRowHeight="14.25" x14ac:dyDescent="0.2"/>
  <cols>
    <col min="1" max="1" width="14.125" style="31" customWidth="1"/>
    <col min="2" max="2" width="30" customWidth="1"/>
    <col min="3" max="3" width="15.375" customWidth="1"/>
    <col min="4" max="5" width="10" style="3" bestFit="1" customWidth="1"/>
    <col min="6" max="6" width="10.125" style="3" bestFit="1" customWidth="1"/>
    <col min="7" max="7" width="10.875" style="3" customWidth="1"/>
    <col min="8" max="8" width="10.25" style="3" customWidth="1"/>
    <col min="9" max="9" width="10" style="3" customWidth="1"/>
    <col min="10" max="10" width="9.75" style="3" customWidth="1"/>
    <col min="11" max="11" width="10" style="3" bestFit="1" customWidth="1"/>
  </cols>
  <sheetData>
    <row r="1" spans="1:11" ht="18.600000000000001" customHeight="1" x14ac:dyDescent="0.2">
      <c r="A1" s="38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51.6" customHeight="1" x14ac:dyDescent="0.2">
      <c r="A2" s="41" t="s">
        <v>0</v>
      </c>
      <c r="B2" s="41"/>
      <c r="C2" s="41"/>
      <c r="D2" s="42" t="s">
        <v>1</v>
      </c>
      <c r="E2" s="42"/>
      <c r="F2" s="42"/>
      <c r="G2" s="42" t="s">
        <v>2</v>
      </c>
      <c r="H2" s="42"/>
      <c r="I2" s="42"/>
      <c r="J2" s="42"/>
      <c r="K2" s="42"/>
    </row>
    <row r="3" spans="1:11" ht="24" x14ac:dyDescent="0.2">
      <c r="A3" s="25"/>
      <c r="B3" s="4"/>
      <c r="C3" s="4"/>
      <c r="D3" s="37" t="s">
        <v>3</v>
      </c>
      <c r="E3" s="37"/>
      <c r="F3" s="37"/>
      <c r="G3" s="37" t="s">
        <v>4</v>
      </c>
      <c r="H3" s="37"/>
      <c r="I3" s="37"/>
      <c r="J3" s="37"/>
      <c r="K3" s="37"/>
    </row>
    <row r="4" spans="1:11" ht="24" x14ac:dyDescent="0.2">
      <c r="A4" s="25" t="s">
        <v>5</v>
      </c>
      <c r="B4" s="5" t="s">
        <v>6</v>
      </c>
      <c r="C4" s="5" t="s">
        <v>7</v>
      </c>
      <c r="D4" s="6" t="s">
        <v>8</v>
      </c>
      <c r="E4" s="12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13" t="s">
        <v>14</v>
      </c>
      <c r="K4" s="6" t="s">
        <v>15</v>
      </c>
    </row>
    <row r="5" spans="1:11" ht="21.75" x14ac:dyDescent="0.2">
      <c r="A5" s="26">
        <v>43824</v>
      </c>
      <c r="B5" s="21" t="s">
        <v>24</v>
      </c>
      <c r="C5" s="21"/>
      <c r="D5" s="22">
        <v>27500</v>
      </c>
      <c r="E5" s="23">
        <v>27500</v>
      </c>
      <c r="F5" s="23" t="s">
        <v>16</v>
      </c>
      <c r="G5" s="23">
        <f>SUM( G6:G9)</f>
        <v>0</v>
      </c>
      <c r="H5" s="23">
        <f t="shared" ref="H5:J5" si="0">SUM( H6:H9)</f>
        <v>4000</v>
      </c>
      <c r="I5" s="23">
        <f t="shared" si="0"/>
        <v>23500</v>
      </c>
      <c r="J5" s="23">
        <f>SUM( J6:J9)</f>
        <v>0</v>
      </c>
      <c r="K5" s="22">
        <f>SUM(G5:J5)</f>
        <v>27500</v>
      </c>
    </row>
    <row r="6" spans="1:11" ht="43.5" x14ac:dyDescent="0.2">
      <c r="A6" s="27">
        <v>43831</v>
      </c>
      <c r="B6" s="24" t="s">
        <v>20</v>
      </c>
      <c r="C6" s="24" t="s">
        <v>27</v>
      </c>
      <c r="D6" s="11">
        <v>0</v>
      </c>
      <c r="E6" s="11">
        <v>1500</v>
      </c>
      <c r="F6" s="11">
        <f>SUM(D5-E6)</f>
        <v>26000</v>
      </c>
      <c r="G6" s="15">
        <v>0</v>
      </c>
      <c r="H6" s="11">
        <v>1500</v>
      </c>
      <c r="I6" s="15">
        <v>0</v>
      </c>
      <c r="J6" s="16">
        <v>0</v>
      </c>
      <c r="K6" s="11">
        <v>1500</v>
      </c>
    </row>
    <row r="7" spans="1:11" ht="43.5" x14ac:dyDescent="0.2">
      <c r="A7" s="27">
        <v>43864</v>
      </c>
      <c r="B7" s="10" t="s">
        <v>29</v>
      </c>
      <c r="C7" s="24" t="s">
        <v>34</v>
      </c>
      <c r="D7" s="15">
        <v>0</v>
      </c>
      <c r="E7" s="11">
        <v>5000</v>
      </c>
      <c r="F7" s="11">
        <f>SUM(F6-E7)</f>
        <v>21000</v>
      </c>
      <c r="G7" s="15">
        <v>0</v>
      </c>
      <c r="H7" s="15">
        <v>0</v>
      </c>
      <c r="I7" s="11">
        <v>5000</v>
      </c>
      <c r="J7" s="16">
        <v>0</v>
      </c>
      <c r="K7" s="11">
        <v>5000</v>
      </c>
    </row>
    <row r="8" spans="1:11" ht="89.25" customHeight="1" x14ac:dyDescent="0.2">
      <c r="A8" s="27">
        <v>43895</v>
      </c>
      <c r="B8" s="24" t="s">
        <v>30</v>
      </c>
      <c r="C8" s="24" t="s">
        <v>26</v>
      </c>
      <c r="D8" s="15">
        <v>0</v>
      </c>
      <c r="E8" s="11">
        <v>2500</v>
      </c>
      <c r="F8" s="11">
        <f>SUM(F7-E8)</f>
        <v>18500</v>
      </c>
      <c r="G8" s="15">
        <v>0</v>
      </c>
      <c r="H8" s="11">
        <v>2500</v>
      </c>
      <c r="I8" s="15">
        <v>0</v>
      </c>
      <c r="J8" s="16">
        <v>0</v>
      </c>
      <c r="K8" s="11">
        <v>2500</v>
      </c>
    </row>
    <row r="9" spans="1:11" ht="43.5" x14ac:dyDescent="0.2">
      <c r="A9" s="27">
        <v>43901</v>
      </c>
      <c r="B9" s="10" t="s">
        <v>31</v>
      </c>
      <c r="C9" s="24" t="s">
        <v>28</v>
      </c>
      <c r="D9" s="15">
        <v>0</v>
      </c>
      <c r="E9" s="11">
        <v>18500</v>
      </c>
      <c r="F9" s="11">
        <f>SUM(F8-E9)</f>
        <v>0</v>
      </c>
      <c r="G9" s="15">
        <v>0</v>
      </c>
      <c r="H9" s="17">
        <v>0</v>
      </c>
      <c r="I9" s="11">
        <v>18500</v>
      </c>
      <c r="J9" s="16">
        <v>0</v>
      </c>
      <c r="K9" s="11">
        <v>18500</v>
      </c>
    </row>
    <row r="10" spans="1:11" ht="21.75" x14ac:dyDescent="0.2">
      <c r="A10" s="29"/>
      <c r="B10" s="7" t="s">
        <v>15</v>
      </c>
      <c r="C10" s="7"/>
      <c r="D10" s="9">
        <f>D5</f>
        <v>27500</v>
      </c>
      <c r="E10" s="14">
        <f>SUM(E6:E9)</f>
        <v>27500</v>
      </c>
      <c r="F10" s="11">
        <f>F9</f>
        <v>0</v>
      </c>
      <c r="G10" s="9">
        <v>0</v>
      </c>
      <c r="H10" s="35">
        <f>SUM(H6:H9)</f>
        <v>4000</v>
      </c>
      <c r="I10" s="14">
        <f>SUM(I6:I9)</f>
        <v>23500</v>
      </c>
      <c r="J10" s="36">
        <f>SUM(J6:J9)</f>
        <v>0</v>
      </c>
      <c r="K10" s="14">
        <f>SUM(K6:K9)</f>
        <v>27500</v>
      </c>
    </row>
    <row r="11" spans="1:11" ht="21.75" x14ac:dyDescent="0.2">
      <c r="A11" s="30" t="s">
        <v>17</v>
      </c>
      <c r="B11" s="1" t="s">
        <v>19</v>
      </c>
      <c r="C11" s="1"/>
      <c r="D11" s="18"/>
      <c r="E11" s="2"/>
      <c r="F11" s="2"/>
      <c r="G11" s="2"/>
      <c r="H11" s="2"/>
      <c r="I11" s="2"/>
      <c r="J11" s="19"/>
      <c r="K11" s="2"/>
    </row>
  </sheetData>
  <mergeCells count="6">
    <mergeCell ref="D3:F3"/>
    <mergeCell ref="G3:K3"/>
    <mergeCell ref="A1:K1"/>
    <mergeCell ref="A2:C2"/>
    <mergeCell ref="D2:F2"/>
    <mergeCell ref="G2:K2"/>
  </mergeCells>
  <pageMargins left="0.31496062992125984" right="0.31496062992125984" top="0.35433070866141736" bottom="0.35433070866141736" header="0.31496062992125984" footer="0.31496062992125984"/>
  <pageSetup paperSize="9" scale="94" fitToHeight="0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workbookViewId="0">
      <selection activeCell="H7" sqref="H7"/>
    </sheetView>
  </sheetViews>
  <sheetFormatPr defaultRowHeight="14.25" x14ac:dyDescent="0.2"/>
  <cols>
    <col min="1" max="1" width="14.125" style="31" customWidth="1"/>
    <col min="2" max="2" width="30" customWidth="1"/>
    <col min="3" max="3" width="15.375" customWidth="1"/>
    <col min="4" max="5" width="10" style="3" bestFit="1" customWidth="1"/>
    <col min="6" max="6" width="10.125" style="3" bestFit="1" customWidth="1"/>
    <col min="7" max="7" width="10.875" style="3" customWidth="1"/>
    <col min="8" max="8" width="10.25" style="3" customWidth="1"/>
    <col min="9" max="9" width="10" style="3" customWidth="1"/>
    <col min="10" max="10" width="9" style="3" customWidth="1"/>
    <col min="11" max="11" width="10" style="3" bestFit="1" customWidth="1"/>
  </cols>
  <sheetData>
    <row r="1" spans="1:11" ht="18.600000000000001" customHeight="1" x14ac:dyDescent="0.2">
      <c r="A1" s="38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51.6" customHeight="1" x14ac:dyDescent="0.2">
      <c r="A2" s="41" t="str">
        <f>'งวดที่ 1'!A2:C2</f>
        <v>ชื่อโครงการ.................................................................................</v>
      </c>
      <c r="B2" s="41"/>
      <c r="C2" s="41"/>
      <c r="D2" s="42" t="str">
        <f>'งวดที่ 1'!D2:F2</f>
        <v>หัวหน้าโครงการ...........................</v>
      </c>
      <c r="E2" s="42"/>
      <c r="F2" s="42"/>
      <c r="G2" s="42" t="str">
        <f>'งวดที่ 1'!G2:K2</f>
        <v>สัญญาเลขที่.............................................</v>
      </c>
      <c r="H2" s="42"/>
      <c r="I2" s="42"/>
      <c r="J2" s="42"/>
      <c r="K2" s="42"/>
    </row>
    <row r="3" spans="1:11" ht="24" x14ac:dyDescent="0.2">
      <c r="A3" s="25"/>
      <c r="B3" s="33"/>
      <c r="C3" s="33"/>
      <c r="D3" s="37" t="s">
        <v>3</v>
      </c>
      <c r="E3" s="37"/>
      <c r="F3" s="37"/>
      <c r="G3" s="37" t="s">
        <v>4</v>
      </c>
      <c r="H3" s="37"/>
      <c r="I3" s="37"/>
      <c r="J3" s="37"/>
      <c r="K3" s="37"/>
    </row>
    <row r="4" spans="1:11" ht="24" x14ac:dyDescent="0.2">
      <c r="A4" s="25" t="s">
        <v>5</v>
      </c>
      <c r="B4" s="5" t="s">
        <v>6</v>
      </c>
      <c r="C4" s="5" t="s">
        <v>7</v>
      </c>
      <c r="D4" s="32" t="s">
        <v>8</v>
      </c>
      <c r="E4" s="34" t="s">
        <v>9</v>
      </c>
      <c r="F4" s="32" t="s">
        <v>10</v>
      </c>
      <c r="G4" s="32" t="s">
        <v>11</v>
      </c>
      <c r="H4" s="32" t="s">
        <v>12</v>
      </c>
      <c r="I4" s="32" t="s">
        <v>13</v>
      </c>
      <c r="J4" s="13" t="s">
        <v>14</v>
      </c>
      <c r="K4" s="32" t="s">
        <v>15</v>
      </c>
    </row>
    <row r="5" spans="1:11" ht="21.75" x14ac:dyDescent="0.2">
      <c r="A5" s="28">
        <v>43922</v>
      </c>
      <c r="B5" s="21" t="s">
        <v>25</v>
      </c>
      <c r="C5" s="21"/>
      <c r="D5" s="22">
        <v>22000</v>
      </c>
      <c r="E5" s="23">
        <v>22000</v>
      </c>
      <c r="F5" s="23" t="s">
        <v>16</v>
      </c>
      <c r="G5" s="23">
        <f>SUM(G6:G8)</f>
        <v>5000</v>
      </c>
      <c r="H5" s="22">
        <f>SUM(H6:H8)</f>
        <v>17000</v>
      </c>
      <c r="I5" s="22">
        <f>SUM(I6:I8)</f>
        <v>0</v>
      </c>
      <c r="J5" s="22">
        <f>SUM(J6:J8)</f>
        <v>0</v>
      </c>
      <c r="K5" s="22">
        <f>SUM(G5:J5)</f>
        <v>22000</v>
      </c>
    </row>
    <row r="6" spans="1:11" ht="65.25" x14ac:dyDescent="0.2">
      <c r="A6" s="27">
        <v>43957</v>
      </c>
      <c r="B6" s="24" t="s">
        <v>21</v>
      </c>
      <c r="C6" s="24" t="s">
        <v>22</v>
      </c>
      <c r="D6" s="15">
        <v>0</v>
      </c>
      <c r="E6" s="11">
        <v>5000</v>
      </c>
      <c r="F6" s="11">
        <f>SUM( D5-E6)</f>
        <v>17000</v>
      </c>
      <c r="G6" s="15">
        <v>5000</v>
      </c>
      <c r="H6" s="11">
        <v>0</v>
      </c>
      <c r="I6" s="15">
        <v>0</v>
      </c>
      <c r="J6" s="16">
        <v>0</v>
      </c>
      <c r="K6" s="11">
        <v>5000</v>
      </c>
    </row>
    <row r="7" spans="1:11" ht="64.5" customHeight="1" x14ac:dyDescent="0.2">
      <c r="A7" s="27">
        <v>43992</v>
      </c>
      <c r="B7" s="24" t="s">
        <v>32</v>
      </c>
      <c r="C7" s="24" t="s">
        <v>35</v>
      </c>
      <c r="D7" s="15">
        <v>0</v>
      </c>
      <c r="E7" s="11">
        <v>5000</v>
      </c>
      <c r="F7" s="11">
        <f>SUM( F6-E7)</f>
        <v>12000</v>
      </c>
      <c r="G7" s="15">
        <v>0</v>
      </c>
      <c r="H7" s="11">
        <v>5000</v>
      </c>
      <c r="I7" s="15">
        <v>0</v>
      </c>
      <c r="J7" s="16">
        <v>0</v>
      </c>
      <c r="K7" s="11">
        <v>5000</v>
      </c>
    </row>
    <row r="8" spans="1:11" ht="71.45" customHeight="1" x14ac:dyDescent="0.2">
      <c r="A8" s="27">
        <v>44027</v>
      </c>
      <c r="B8" s="24" t="s">
        <v>33</v>
      </c>
      <c r="C8" s="24" t="s">
        <v>22</v>
      </c>
      <c r="D8" s="15">
        <v>0</v>
      </c>
      <c r="E8" s="11">
        <v>12000</v>
      </c>
      <c r="F8" s="11">
        <f t="shared" ref="F8" si="0">SUM( F7-E8)</f>
        <v>0</v>
      </c>
      <c r="G8" s="15">
        <v>0</v>
      </c>
      <c r="H8" s="11">
        <v>12000</v>
      </c>
      <c r="I8" s="15">
        <v>0</v>
      </c>
      <c r="J8" s="16">
        <v>0</v>
      </c>
      <c r="K8" s="11">
        <v>6500</v>
      </c>
    </row>
    <row r="9" spans="1:11" s="20" customFormat="1" ht="21.75" x14ac:dyDescent="0.2">
      <c r="A9" s="29"/>
      <c r="B9" s="8" t="s">
        <v>23</v>
      </c>
      <c r="C9" s="7"/>
      <c r="D9" s="14">
        <f>SUM(D5:D8)</f>
        <v>22000</v>
      </c>
      <c r="E9" s="14">
        <f>SUM(E6:E8)</f>
        <v>22000</v>
      </c>
      <c r="F9" s="14">
        <v>0</v>
      </c>
      <c r="G9" s="14">
        <f>SUM(G6:G8)</f>
        <v>5000</v>
      </c>
      <c r="H9" s="9">
        <f>SUM(H7:H8)</f>
        <v>17000</v>
      </c>
      <c r="I9" s="9" t="s">
        <v>16</v>
      </c>
      <c r="J9" s="9">
        <f>SUM(J6:J8)</f>
        <v>0</v>
      </c>
      <c r="K9" s="9">
        <f>SUM(G9:J9)</f>
        <v>22000</v>
      </c>
    </row>
    <row r="10" spans="1:11" ht="21.75" x14ac:dyDescent="0.2">
      <c r="A10" s="30" t="s">
        <v>17</v>
      </c>
      <c r="B10" s="1" t="s">
        <v>19</v>
      </c>
      <c r="C10" s="1"/>
      <c r="D10" s="18"/>
      <c r="E10" s="2"/>
      <c r="F10" s="2"/>
      <c r="G10" s="2"/>
      <c r="H10" s="2"/>
      <c r="I10" s="2"/>
      <c r="J10" s="19"/>
      <c r="K10" s="2"/>
    </row>
  </sheetData>
  <mergeCells count="6">
    <mergeCell ref="A1:K1"/>
    <mergeCell ref="A2:C2"/>
    <mergeCell ref="D2:F2"/>
    <mergeCell ref="G2:K2"/>
    <mergeCell ref="D3:F3"/>
    <mergeCell ref="G3:K3"/>
  </mergeCells>
  <pageMargins left="0.7" right="0.7" top="0.75" bottom="0.75" header="0.3" footer="0.3"/>
  <pageSetup paperSize="9" scale="87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งวดที่ 1</vt:lpstr>
      <vt:lpstr>งวดที่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Kanlaya</dc:creator>
  <cp:lastModifiedBy>CQ3472L-OK</cp:lastModifiedBy>
  <cp:lastPrinted>2020-07-16T09:35:01Z</cp:lastPrinted>
  <dcterms:created xsi:type="dcterms:W3CDTF">2016-03-23T09:18:47Z</dcterms:created>
  <dcterms:modified xsi:type="dcterms:W3CDTF">2020-08-26T03:51:35Z</dcterms:modified>
</cp:coreProperties>
</file>